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9960C1FE-485C-439A-BFBD-8CE84437B05A}" xr6:coauthVersionLast="47" xr6:coauthVersionMax="47" xr10:uidLastSave="{00000000-0000-0000-0000-000000000000}"/>
  <bookViews>
    <workbookView xWindow="-120" yWindow="-120" windowWidth="29040" windowHeight="15720" tabRatio="746" activeTab="4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Workpaper 1" sheetId="8" r:id="rId5"/>
  </sheets>
  <externalReferences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O49" i="1" l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A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5" i="1"/>
  <c r="A4" i="1"/>
  <c r="A3" i="1"/>
  <c r="A2" i="1"/>
  <c r="A1" i="1"/>
  <c r="D21" i="3" l="1"/>
  <c r="G2" i="8" l="1"/>
  <c r="E2" i="5"/>
  <c r="F2" i="3"/>
  <c r="D33" i="8" l="1"/>
  <c r="A21" i="8" l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D35" i="8" l="1"/>
  <c r="A8" i="8"/>
  <c r="G9" i="2"/>
  <c r="A15" i="5"/>
  <c r="A9" i="2" s="1"/>
  <c r="D12" i="5"/>
  <c r="F2" i="2"/>
  <c r="C3" i="2"/>
  <c r="A12" i="8"/>
  <c r="E13" i="3"/>
  <c r="C13" i="3"/>
  <c r="A7" i="3"/>
  <c r="A4" i="5"/>
  <c r="A14" i="5"/>
  <c r="A8" i="2" s="1"/>
  <c r="I3" i="2"/>
  <c r="A5" i="3" l="1"/>
  <c r="F23" i="3"/>
  <c r="A23" i="1"/>
  <c r="A29" i="1"/>
  <c r="G1" i="8"/>
  <c r="E1" i="5"/>
  <c r="A5" i="5"/>
  <c r="A7" i="8"/>
  <c r="A10" i="5"/>
  <c r="A5" i="8"/>
  <c r="A10" i="3"/>
  <c r="A7" i="5"/>
  <c r="B3" i="2"/>
  <c r="E2" i="2"/>
  <c r="C12" i="5"/>
  <c r="E12" i="5"/>
  <c r="G2" i="2"/>
  <c r="A4" i="3"/>
  <c r="F1" i="3"/>
  <c r="H3" i="2" s="1"/>
  <c r="A6" i="8"/>
  <c r="A6" i="3" l="1"/>
  <c r="B15" i="3"/>
  <c r="A6" i="5"/>
  <c r="A9" i="5" l="1"/>
  <c r="A11" i="8"/>
  <c r="A9" i="3"/>
  <c r="A3" i="2" l="1"/>
  <c r="B15" i="5"/>
  <c r="B9" i="2" s="1"/>
  <c r="B14" i="5"/>
  <c r="B8" i="2" s="1"/>
  <c r="K54" i="1" l="1"/>
  <c r="N54" i="1"/>
  <c r="M54" i="1"/>
  <c r="F54" i="1"/>
  <c r="L54" i="1"/>
  <c r="G54" i="1"/>
  <c r="O54" i="1"/>
  <c r="D3" i="2" l="1"/>
  <c r="D8" i="2" s="1"/>
  <c r="I48" i="1"/>
  <c r="C14" i="5" l="1"/>
  <c r="D14" i="2"/>
  <c r="E8" i="2" l="1"/>
  <c r="G8" i="2" l="1"/>
  <c r="G14" i="2" s="1"/>
  <c r="E20" i="5"/>
  <c r="D14" i="5"/>
  <c r="F8" i="2" s="1"/>
  <c r="E15" i="3" l="1"/>
  <c r="G3" i="2" l="1"/>
  <c r="B29" i="1" l="1"/>
  <c r="H49" i="1" l="1"/>
  <c r="I49" i="1" l="1"/>
  <c r="H54" i="1"/>
  <c r="I54" i="1" l="1"/>
  <c r="C15" i="3" s="1"/>
  <c r="C15" i="5"/>
  <c r="D15" i="5" l="1"/>
  <c r="F9" i="2" s="1"/>
  <c r="C20" i="5"/>
  <c r="D20" i="5" s="1"/>
  <c r="E9" i="2"/>
  <c r="E14" i="2" s="1"/>
  <c r="D15" i="3"/>
  <c r="E3" i="2"/>
  <c r="D19" i="3" l="1"/>
  <c r="D23" i="3" s="1"/>
  <c r="F3" i="2"/>
  <c r="F1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<sst xmlns="http://schemas.openxmlformats.org/spreadsheetml/2006/main" count="63" uniqueCount="56">
  <si>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</si>
  <si>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</si>
  <si>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</si>
  <si>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</si>
  <si>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</si>
  <si>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</si>
  <si>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</si>
  <si>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</si>
  <si>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</si>
  <si>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</si>
  <si>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</si>
  <si>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</si>
  <si>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</si>
  <si>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</si>
  <si>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</si>
  <si>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</si>
  <si>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</si>
  <si>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</si>
  <si>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</si>
  <si>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</si>
  <si>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</si>
  <si>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</si>
  <si>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</si>
  <si>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</si>
  <si>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</si>
  <si>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</si>
  <si>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</si>
  <si>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Rate of Return</t>
  </si>
  <si>
    <t>Legal</t>
  </si>
  <si>
    <t>Compensation Study</t>
  </si>
  <si>
    <t>Support Services Study</t>
  </si>
  <si>
    <t>Total Rate Case Expense (Prior to Amortization)</t>
  </si>
  <si>
    <t>Service</t>
  </si>
  <si>
    <t>Consultant</t>
  </si>
  <si>
    <t>Link Out:</t>
  </si>
  <si>
    <t>Amortization Months</t>
  </si>
  <si>
    <t>Brattle Group</t>
  </si>
  <si>
    <t>Willis Towers Watson</t>
  </si>
  <si>
    <t>Customer Notice</t>
  </si>
  <si>
    <t>2023 Act</t>
  </si>
  <si>
    <t>2024 Act</t>
  </si>
  <si>
    <t>Sep 25 - Feb 26 Actual</t>
  </si>
  <si>
    <t>Mar 26 - Aug 26 Actual</t>
  </si>
  <si>
    <t>Mar 26 - Aug 26 Forecast</t>
  </si>
  <si>
    <t>2025 Act</t>
  </si>
  <si>
    <t>SKO</t>
  </si>
  <si>
    <t>Concentric</t>
  </si>
  <si>
    <t>Base Year 6 Month Forecast (3/1/26-8/31/26)</t>
  </si>
  <si>
    <t>Link In From KAWC 2026 Rate Case - Income Statement</t>
  </si>
  <si>
    <t>2026 Rate Case Expense Estimate</t>
  </si>
  <si>
    <t>Annual Rate Case Expense Amortized Over 36 Months</t>
  </si>
  <si>
    <t>Miscellaneous (AW Employee Travel )</t>
  </si>
  <si>
    <t>2026 GRC Regulatory Expense</t>
  </si>
  <si>
    <t>Incremental Increase from 2025 GRC Regulatory Expense</t>
  </si>
  <si>
    <t>QIP Reconciliation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</si>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</sst>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10" fontId="49" fillId="0" borderId="0" xfId="1899" applyNumberFormat="1" applyFont="1"/>
    <xf numFmtId="43" fontId="0" fillId="0" borderId="0" xfId="2" applyFont="1" applyAlignment="1">
      <alignment horizontal="center"/>
    </xf>
    <xf numFmtId="43" fontId="0" fillId="0" borderId="16" xfId="0" applyNumberFormat="1" applyBorder="1" applyAlignment="1">
      <alignment horizontal="center"/>
    </xf>
    <xf numFmtId="181" fontId="0" fillId="0" borderId="0" xfId="0" applyNumberFormat="1"/>
    <xf numFmtId="0" fontId="49" fillId="0" borderId="0" xfId="1595" applyFont="1"/>
    <xf numFmtId="37" fontId="49" fillId="0" borderId="0" xfId="1595" applyNumberFormat="1" applyFont="1"/>
    <xf numFmtId="5" fontId="49" fillId="0" borderId="18" xfId="1595" applyNumberFormat="1" applyFont="1" applyBorder="1"/>
    <xf numFmtId="0" fontId="48" fillId="0" borderId="17" xfId="1595" applyFont="1" applyBorder="1" applyAlignment="1">
      <alignment horizontal="center"/>
    </xf>
    <xf numFmtId="0" fontId="48" fillId="0" borderId="17" xfId="1595" applyFont="1" applyBorder="1"/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0" fontId="48" fillId="0" borderId="17" xfId="1595" quotePrefix="1" applyFont="1" applyBorder="1" applyAlignment="1">
      <alignment horizontal="center" wrapText="1"/>
    </xf>
    <xf numFmtId="14" fontId="46" fillId="0" borderId="0" xfId="0" quotePrefix="1" applyNumberFormat="1" applyFont="1" applyAlignment="1">
      <alignment horizontal="left"/>
    </xf>
    <xf numFmtId="37" fontId="49" fillId="0" borderId="1" xfId="1595" applyNumberFormat="1" applyFont="1" applyBorder="1"/>
    <xf numFmtId="178" fontId="48" fillId="0" borderId="1" xfId="0" quotePrefix="1" applyNumberFormat="1" applyFont="1" applyBorder="1" applyAlignment="1">
      <alignment horizontal="center" wrapText="1"/>
    </xf>
    <xf numFmtId="0" fontId="46" fillId="0" borderId="1" xfId="0" quotePrefix="1" applyFont="1" applyBorder="1" applyAlignment="1">
      <alignment horizontal="center" wrapText="1"/>
    </xf>
    <xf numFmtId="37" fontId="49" fillId="0" borderId="0" xfId="1595" applyNumberFormat="1" applyFont="1" applyAlignment="1">
      <alignment horizontal="center"/>
    </xf>
    <xf numFmtId="0" fontId="49" fillId="0" borderId="0" xfId="1593" applyFont="1"/>
    <xf numFmtId="0" fontId="1" fillId="0" borderId="0" xfId="1594" applyFont="1"/>
    <xf numFmtId="0" fontId="1" fillId="0" borderId="0" xfId="1898"/>
    <xf numFmtId="37" fontId="0" fillId="0" borderId="0" xfId="1" applyNumberFormat="1" applyFont="1" applyFill="1" applyAlignment="1"/>
    <xf numFmtId="5" fontId="49" fillId="0" borderId="19" xfId="1595" applyNumberFormat="1" applyFont="1" applyBorder="1"/>
    <xf numFmtId="43" fontId="0" fillId="0" borderId="0" xfId="0" applyNumberFormat="1"/>
    <xf numFmtId="179" fontId="0" fillId="0" borderId="0" xfId="2" applyNumberFormat="1" applyFont="1" applyAlignment="1">
      <alignment horizontal="center"/>
    </xf>
    <xf numFmtId="179" fontId="0" fillId="0" borderId="16" xfId="0" applyNumberFormat="1" applyBorder="1" applyAlignment="1">
      <alignment horizontal="center"/>
    </xf>
    <xf numFmtId="179" fontId="0" fillId="0" borderId="16" xfId="0" applyNumberFormat="1" applyBorder="1"/>
    <xf numFmtId="179" fontId="0" fillId="0" borderId="0" xfId="1" applyNumberFormat="1" applyFont="1" applyFill="1" applyAlignment="1"/>
    <xf numFmtId="0" fontId="46" fillId="0" borderId="0" xfId="0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  <cell r="M7" t="str">
            <v>3/26-8/26 Forecast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  <cell r="M8">
            <v>0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  <cell r="M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  <cell r="M10">
            <v>0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  <cell r="M11">
            <v>0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  <cell r="M12">
            <v>0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  <cell r="M13">
            <v>0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  <cell r="M14">
            <v>0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  <cell r="M16">
            <v>0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  <cell r="M17">
            <v>0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  <cell r="M18">
            <v>0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  <cell r="M19">
            <v>0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  <cell r="M22">
            <v>0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  <cell r="M23">
            <v>0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  <cell r="M24">
            <v>0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  <cell r="M25">
            <v>0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  <cell r="M26">
            <v>0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  <cell r="M27">
            <v>0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  <cell r="M28">
            <v>0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  <cell r="M30">
            <v>0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  <cell r="M31">
            <v>0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  <cell r="M32">
            <v>0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  <cell r="M33">
            <v>0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  <cell r="M34">
            <v>0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  <cell r="M35">
            <v>0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  <cell r="M36">
            <v>0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  <cell r="M37">
            <v>0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  <cell r="M39">
            <v>0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  <cell r="M40">
            <v>0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  <cell r="M41">
            <v>0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  <cell r="M42">
            <v>0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  <cell r="M43">
            <v>0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  <cell r="M45">
            <v>0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  <cell r="M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  <cell r="M49">
            <v>0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  <cell r="M50">
            <v>0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  <cell r="M59">
            <v>0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  <cell r="M60">
            <v>0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  <cell r="M61">
            <v>0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  <cell r="M62">
            <v>0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  <cell r="M63">
            <v>0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  <cell r="M64">
            <v>0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  <cell r="M65">
            <v>0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  <cell r="M66">
            <v>0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  <cell r="M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  <cell r="M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  <cell r="M69">
            <v>0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  <cell r="M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  <cell r="M71">
            <v>0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  <cell r="M72">
            <v>0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  <cell r="M73">
            <v>100665.91699333333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  <cell r="M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  <cell r="M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  <cell r="M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  <cell r="M77">
            <v>73023.156996224527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  <cell r="M78">
            <v>313539.1271175564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  <cell r="M79">
            <v>2385007.8606381472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  <cell r="M80">
            <v>12905.537434489688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  <cell r="M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  <cell r="M82">
            <v>0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  <cell r="M83">
            <v>2057859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  <cell r="M84">
            <v>0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  <cell r="M85">
            <v>570647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  <cell r="M86">
            <v>0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  <cell r="M87">
            <v>0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  <cell r="M88">
            <v>3245987.7556915921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  <cell r="M89">
            <v>26544.417555546857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  <cell r="M90">
            <v>1414512.2645866852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  <cell r="M91">
            <v>55120.202356960006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  <cell r="M92">
            <v>233307.57831675455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  <cell r="M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  <cell r="M94">
            <v>71419.604332810806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  <cell r="M95">
            <v>333246.3834213466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  <cell r="M96">
            <v>15125.974581389512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  <cell r="M97">
            <v>12940.926484752512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  <cell r="M98">
            <v>211489.59489564074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  <cell r="M99">
            <v>28736.107188837494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  <cell r="M100">
            <v>489176.34605065559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  <cell r="M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  <cell r="M102">
            <v>84836.020603858182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  <cell r="M103">
            <v>513332.94782391289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  <cell r="M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  <cell r="M105">
            <v>55567.804674273641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  <cell r="M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  <cell r="M107">
            <v>28668.696464923571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  <cell r="M108">
            <v>38281.270116055952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  <cell r="M109">
            <v>27931.101723346761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  <cell r="M110">
            <v>-2642348.7396771186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  <cell r="M111">
            <v>577354.38673446409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  <cell r="M112">
            <v>269458.48096310097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  <cell r="M113">
            <v>24440.162209788479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  <cell r="M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  <cell r="M115">
            <v>2251.0269029200781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  <cell r="M116">
            <v>54203.856564465947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  <cell r="M117">
            <v>854.45319018193231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  <cell r="M118">
            <v>43997.671564100674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  <cell r="M119">
            <v>32.35784597508983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  <cell r="M120">
            <v>693.71752571779643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  <cell r="M121">
            <v>26432.402015351745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  <cell r="M122">
            <v>80067.996829293465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  <cell r="M123">
            <v>17379.836215554395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  <cell r="M124">
            <v>3971.7960805671287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  <cell r="M125">
            <v>8646.0059670979226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  <cell r="M126">
            <v>11309.087541105719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  <cell r="M127">
            <v>-575779.7080799836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  <cell r="M128">
            <v>1117.4370867738658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  <cell r="M129">
            <v>40179.637825551523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  <cell r="M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  <cell r="M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  <cell r="M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  <cell r="M136">
            <v>0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  <cell r="M137">
            <v>659.71239238689611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  <cell r="M138">
            <v>0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  <cell r="M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  <cell r="M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  <cell r="M141">
            <v>-1117.4370867738658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  <cell r="M142">
            <v>604297.86692796031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  <cell r="M144">
            <v>104931.16264132259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  <cell r="M145">
            <v>47823.510999978942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  <cell r="M146">
            <v>5587543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  <cell r="M147">
            <v>64821.334503289661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  <cell r="M148">
            <v>-13914.33450328967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  <cell r="M149">
            <v>50906.999999999993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  <cell r="M150">
            <v>-289889.16967934428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  <cell r="M151">
            <v>-6859.8303206557384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  <cell r="M152">
            <v>2057857.0419727161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  <cell r="M153">
            <v>-832004.04197271622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  <cell r="M154">
            <v>0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  <cell r="M155">
            <v>929103.99999999988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  <cell r="M156">
            <v>191119.36601361234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  <cell r="M157">
            <v>-79417.18103520108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  <cell r="M158">
            <v>271028.32326372014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  <cell r="M159">
            <v>-110577.23016359059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  <cell r="M160">
            <v>13823.243496620127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  <cell r="M161">
            <v>18546.475336538697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  <cell r="M162">
            <v>-8177.9523841758864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  <cell r="M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  <cell r="M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  <cell r="M165">
            <v>2923.0597477544939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  <cell r="M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  <cell r="M167">
            <v>239.80013032790268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  <cell r="M168">
            <v>41258.416586494699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  <cell r="M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  <cell r="M170">
            <v>3819.0525287720207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  <cell r="M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  <cell r="M172">
            <v>17735.062210753847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  <cell r="M173">
            <v>42633.536306662048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  <cell r="M174">
            <v>2800.0637735565006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  <cell r="M175">
            <v>407826.00000000012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  <cell r="M176">
            <v>342722.1303138095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  <cell r="M177">
            <v>3766820.0237280531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  <cell r="M178">
            <v>165797.13071873126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  <cell r="M179">
            <v>342722.1303138095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  <cell r="M180">
            <v>255690.98479095459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  <cell r="M181">
            <v>787768.86262833676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  <cell r="M182">
            <v>576294.00378614361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  <cell r="M183">
            <v>136901.15971437932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  <cell r="M184">
            <v>569033.06048985384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  <cell r="M185">
            <v>175644.82366727971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  <cell r="M186">
            <v>379659.9250739626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  <cell r="M187">
            <v>280458.24866762088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  <cell r="M188">
            <v>231477.41724731732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  <cell r="M189">
            <v>74065.913557357315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  <cell r="M190">
            <v>-91.908158840503461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  <cell r="M191">
            <v>17310.17679742058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  <cell r="M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  <cell r="M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  <cell r="M206">
            <v>370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  <cell r="M208">
            <v>4011.2950000000001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  <cell r="M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  <cell r="M210">
            <v>28347.665000000001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  <cell r="M211">
            <v>69665.074999999997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  <cell r="M212">
            <v>411943.38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  <cell r="M214">
            <v>65864.505000000005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  <cell r="M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  <cell r="M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  <cell r="M217">
            <v>35535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  <cell r="M218">
            <v>32333.4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  <cell r="M219">
            <v>3479.02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  <cell r="M220">
            <v>18750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  <cell r="M221">
            <v>100252.5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  <cell r="M222">
            <v>140556.66500000001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  <cell r="M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  <cell r="M225">
            <v>0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  <cell r="M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  <cell r="M227">
            <v>5920.3050000000003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  <cell r="M228">
            <v>68073.08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  <cell r="M229">
            <v>35474.589999999997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  <cell r="M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  <cell r="M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  <cell r="M232">
            <v>51704.79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  <cell r="M233">
            <v>7471.95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  <cell r="M234">
            <v>95395.24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  <cell r="M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  <cell r="M236">
            <v>1841.7550000000001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  <cell r="M237">
            <v>18075.509999999998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  <cell r="M238">
            <v>1300.2049999999999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  <cell r="M239">
            <v>6973.51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  <cell r="M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  <cell r="M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  <cell r="M242">
            <v>6755.2550000000001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  <cell r="M243">
            <v>2496.6149999999998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  <cell r="M244">
            <v>55626.945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  <cell r="M246">
            <v>64265.99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  <cell r="M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  <cell r="M249">
            <v>49997.275000000001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  <cell r="M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  <cell r="M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  <cell r="M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  <cell r="M253">
            <v>3935.0050000000001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  <cell r="M254">
            <v>16222.684999999999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  <cell r="M255">
            <v>936.96500000000003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  <cell r="M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  <cell r="M257">
            <v>22350.055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  <cell r="M258">
            <v>2235.9450000000002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  <cell r="M259">
            <v>168.285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  <cell r="M260">
            <v>20360.490000000002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  <cell r="M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  <cell r="M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  <cell r="M263">
            <v>42.39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  <cell r="M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  <cell r="M265">
            <v>1292.895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  <cell r="M267">
            <v>54045.044999999998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  <cell r="M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  <cell r="M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  <cell r="M270">
            <v>157.5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  <cell r="M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  <cell r="M272">
            <v>517.5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  <cell r="M273">
            <v>35003.61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  <cell r="M274">
            <v>13430.650000000001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  <cell r="M276">
            <v>50751.13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  <cell r="M277">
            <v>0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  <cell r="M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  <cell r="M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  <cell r="M280">
            <v>5250.76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  <cell r="M281">
            <v>187.39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  <cell r="M282">
            <v>341.79499999999996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  <cell r="M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  <cell r="M284">
            <v>1288.23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  <cell r="M285">
            <v>271.94499999999999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  <cell r="M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  <cell r="M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  <cell r="M289">
            <v>134.58500000000001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  <cell r="M290">
            <v>38477.54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  <cell r="M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  <cell r="M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  <cell r="M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  <cell r="M294">
            <v>63.129999999999995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  <cell r="M295">
            <v>25156.005000000001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  <cell r="M296">
            <v>3392.4850000000001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  <cell r="M298">
            <v>4313.79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  <cell r="M299">
            <v>52051.465000000004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  <cell r="M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  <cell r="M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  <cell r="M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  <cell r="M303">
            <v>11802.934999999999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  <cell r="M304">
            <v>36887.954999999994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  <cell r="M305">
            <v>3391.0450000000001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  <cell r="M306">
            <v>-166.99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  <cell r="M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  <cell r="M310">
            <v>0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  <cell r="M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  <cell r="M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  <cell r="M313">
            <v>64918.144999999997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  <cell r="M314">
            <v>14210.640000000001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  <cell r="M315">
            <v>26819.155000000002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  <cell r="M316">
            <v>1676.38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  <cell r="M317">
            <v>15246.26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  <cell r="M318">
            <v>0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  <cell r="M319">
            <v>3241.9349999999999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  <cell r="M320">
            <v>1933.5250000000001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  <cell r="M321">
            <v>3749.48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  <cell r="M322">
            <v>55483.385000000002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  <cell r="M323">
            <v>34405.955000000002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  <cell r="M325">
            <v>22174.719999999998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  <cell r="M326">
            <v>231.10499999999999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  <cell r="M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  <cell r="M328">
            <v>2249.73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  <cell r="M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  <cell r="M330">
            <v>20889.379999999997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  <cell r="M331">
            <v>107434.88499999999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  <cell r="M332">
            <v>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  <cell r="M333">
            <v>269537.56999999995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  <cell r="M335">
            <v>43944.495000000003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  <cell r="M336">
            <v>4930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  <cell r="M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  <cell r="M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  <cell r="M340">
            <v>11552.305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  <cell r="M341">
            <v>5694.41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  <cell r="M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  <cell r="M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  <cell r="M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  <cell r="M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  <cell r="M347">
            <v>3151.44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  <cell r="M348">
            <v>4953.6750000000002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  <cell r="M349">
            <v>44.37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  <cell r="M350">
            <v>25346.744999999999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  <cell r="M353">
            <v>14225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  <cell r="M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  <cell r="M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  <cell r="M357">
            <v>14874.74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  <cell r="M358">
            <v>65429.469999999994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  <cell r="M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  <cell r="M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  <cell r="M361">
            <v>0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  <cell r="M362">
            <v>15313.405000000001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  <cell r="M363">
            <v>14059.715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  <cell r="M364">
            <v>-116770.51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  <cell r="M365">
            <v>-61.36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  <cell r="M366">
            <v>0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  <cell r="M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  <cell r="M368">
            <v>15041.97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  <cell r="M369">
            <v>6120.69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  <cell r="M370">
            <v>8795.5550000000003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  <cell r="M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  <cell r="M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  <cell r="M374">
            <v>84.265000000000001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  <cell r="M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  <cell r="M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  <cell r="M377">
            <v>4179.2299999999996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  <cell r="M378">
            <v>0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  <cell r="M379">
            <v>-3909.1949999999524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  <cell r="M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  <cell r="M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  <cell r="M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  <cell r="M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  <cell r="M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  <cell r="M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  <cell r="M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  <cell r="M387">
            <v>-161408.5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  <cell r="M388">
            <v>68268.010000000009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  <cell r="M389">
            <v>169955.36499999999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  <cell r="M390">
            <v>176001.88499999998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  <cell r="M391">
            <v>5388.2699999999995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  <cell r="M392">
            <v>0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  <cell r="M393">
            <v>0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  <cell r="M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  <cell r="M395">
            <v>486793.64764983603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  <cell r="M396">
            <v>-5129.2085932513355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  <cell r="M398">
            <v>0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  <cell r="M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  <cell r="M402">
            <v>53531.345000000001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  <cell r="M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  <cell r="M404">
            <v>-163.58000000000001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  <cell r="M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  <cell r="M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  <cell r="M408">
            <v>0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  <cell r="M409">
            <v>174339.5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  <cell r="M410">
            <v>0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  <cell r="M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  <cell r="M412">
            <v>0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  <cell r="M413">
            <v>44455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  <cell r="M414">
            <v>864446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  <cell r="M415">
            <v>0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  <cell r="M416">
            <v>63320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  <cell r="M417">
            <v>-24884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  <cell r="M418">
            <v>42583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  <cell r="M419">
            <v>270181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  <cell r="M420">
            <v>0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  <cell r="M422">
            <v>151879.03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  <cell r="M423">
            <v>36228.26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  <cell r="M424">
            <v>280.83999999999997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  <cell r="M426">
            <v>10696.79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  <cell r="M427">
            <v>73677.8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  <cell r="M428">
            <v>22830.654999999999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  <cell r="M430">
            <v>197213.685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  <cell r="M431">
            <v>478470.18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  <cell r="M432">
            <v>97636.774999999994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  <cell r="M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  <cell r="M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  <cell r="M436">
            <v>3733.5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  <cell r="M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  <cell r="M438">
            <v>1384.61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  <cell r="M439">
            <v>166373.13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  <cell r="M440">
            <v>21087.25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  <cell r="M441">
            <v>10461.475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  <cell r="M442">
            <v>0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  <cell r="M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  <cell r="M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  <cell r="M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  <cell r="M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  <cell r="M447">
            <v>0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  <cell r="M448">
            <v>0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  <cell r="M449">
            <v>0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  <cell r="M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  <cell r="M451">
            <v>0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  <cell r="M452">
            <v>0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  <cell r="M453">
            <v>0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  <cell r="M454">
            <v>0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  <cell r="M455">
            <v>0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  <cell r="M456">
            <v>0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  <cell r="M457">
            <v>0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  <cell r="M458">
            <v>0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  <cell r="M459">
            <v>0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  <cell r="M460">
            <v>0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  <cell r="M461">
            <v>0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  <cell r="M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  <cell r="M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  <cell r="M464">
            <v>16855198.130688392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  <cell r="M465">
            <v>0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  <cell r="M466">
            <v>0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  <cell r="M467">
            <v>0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  <cell r="M468">
            <v>-330056.09295229241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  <cell r="M469">
            <v>-2284784.2240615003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  <cell r="M470">
            <v>0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  <cell r="M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  <cell r="M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  <cell r="M473">
            <v>-24248.912916731413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  <cell r="M474">
            <v>28540.019999999997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  <cell r="M475">
            <v>8120.8200000000006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  <cell r="M476">
            <v>0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  <cell r="M477">
            <v>2625692.6232318939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  <cell r="M478">
            <v>-172200.10197578746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  <cell r="M479">
            <v>-422228.19104050007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  <cell r="M480">
            <v>0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  <cell r="M481">
            <v>0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  <cell r="M482">
            <v>4638230.363600133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  <cell r="M483">
            <v>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  <cell r="M484">
            <v>4620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  <cell r="M485">
            <v>-1792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  <cell r="M486">
            <v>704544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  <cell r="M487">
            <v>-274579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  <cell r="M488">
            <v>9058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  <cell r="M489">
            <v>-3611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  <cell r="M490">
            <v>0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  <cell r="M491">
            <v>100178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  <cell r="M492">
            <v>0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  <cell r="M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  <cell r="M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  <cell r="M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  <cell r="M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  <cell r="M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  <cell r="M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  <cell r="M500">
            <v>0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  <cell r="M501">
            <v>0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  <cell r="M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  <cell r="M503">
            <v>0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  <cell r="M504">
            <v>0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  <cell r="M505">
            <v>0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  <cell r="M506">
            <v>0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  <cell r="M507">
            <v>0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  <cell r="M508">
            <v>0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  <cell r="M509">
            <v>0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  <cell r="M510">
            <v>0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  <cell r="M511">
            <v>0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  <cell r="M512">
            <v>0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  <cell r="M513">
            <v>0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  <cell r="M514">
            <v>0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  <cell r="M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  <cell r="M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  <cell r="M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  <cell r="M518">
            <v>-512200.42929852393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  <cell r="M519">
            <v>0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  <cell r="M520">
            <v>-310100.46867760323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  <cell r="M521">
            <v>0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  <cell r="M522">
            <v>0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  <cell r="M523">
            <v>0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  <cell r="M524">
            <v>0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  <cell r="M525">
            <v>0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  <cell r="M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  <cell r="M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  <cell r="M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  <cell r="M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  <cell r="M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  <cell r="M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  <cell r="M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  <cell r="M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  <cell r="M540">
            <v>0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  <cell r="M541">
            <v>0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  <cell r="M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  <cell r="M543">
            <v>0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  <cell r="M544">
            <v>0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  <cell r="M545">
            <v>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  <cell r="M546">
            <v>0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  <cell r="M547">
            <v>0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  <cell r="M548">
            <v>0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  <cell r="M549">
            <v>0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  <cell r="M550">
            <v>0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  <cell r="M551">
            <v>0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  <cell r="M552">
            <v>0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  <cell r="M554">
            <v>0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  <cell r="M555">
            <v>0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  <cell r="M557">
            <v>0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  <cell r="M558">
            <v>0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  <cell r="M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  <cell r="M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  <cell r="M564">
            <v>0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  <cell r="M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  <cell r="M568">
            <v>0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  <cell r="M569">
            <v>0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  <cell r="M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  <cell r="M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  <cell r="M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  <cell r="M573">
            <v>0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  <cell r="M574">
            <v>0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  <cell r="M575">
            <v>0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  <cell r="M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  <cell r="M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  <cell r="M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  <cell r="M579">
            <v>0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  <cell r="M580">
            <v>0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  <cell r="M581">
            <v>0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  <cell r="M582">
            <v>0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  <cell r="M583">
            <v>0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  <cell r="M584">
            <v>0</v>
          </cell>
        </row>
        <row r="585">
          <cell r="A585">
            <v>0</v>
          </cell>
          <cell r="B585">
            <v>0</v>
          </cell>
          <cell r="E585">
            <v>0</v>
          </cell>
          <cell r="M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  <cell r="M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  <cell r="M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  <cell r="M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  <cell r="M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  <cell r="M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  <cell r="M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  <cell r="M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  <cell r="M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  <cell r="M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  <cell r="M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  <cell r="M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  <cell r="M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A52" t="str">
            <v>Total Unique Customers</v>
          </cell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0">
          <cell r="D50" t="str">
            <v>Regulatory Expense</v>
          </cell>
          <cell r="F50" t="str">
            <v>W/P - 3-6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57"/>
  <sheetViews>
    <sheetView topLeftCell="B1" zoomScaleNormal="100" workbookViewId="0">
      <selection activeCell="B29" sqref="B29"/>
    </sheetView>
  </sheetViews>
  <sheetFormatPr defaultColWidth="9.28515625" defaultRowHeight="15"/>
  <cols>
    <col min="1" max="1" width="55.28515625" customWidth="1"/>
    <col min="2" max="2" width="28.42578125" bestFit="1" customWidth="1"/>
    <col min="3" max="3" width="17.42578125" customWidth="1"/>
    <col min="4" max="4" width="39.7109375" bestFit="1" customWidth="1"/>
    <col min="5" max="5" width="13.42578125" customWidth="1"/>
    <col min="6" max="9" width="16.42578125" customWidth="1"/>
    <col min="10" max="10" width="6" customWidth="1"/>
    <col min="11" max="15" width="16.42578125" customWidth="1"/>
    <col min="16" max="17" width="11.28515625" bestFit="1" customWidth="1"/>
    <col min="18" max="18" width="10.285156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13">
        <f>'[1]Rate Case Constants'!$C$12</f>
        <v>46265</v>
      </c>
      <c r="B4" s="13"/>
    </row>
    <row r="5" spans="1:5">
      <c r="A5" s="13">
        <f>'[1]Rate Case Constants'!$C$13</f>
        <v>46752</v>
      </c>
      <c r="B5" s="14"/>
    </row>
    <row r="6" spans="1:5">
      <c r="A6" t="str">
        <f>'[1]Rate Case Constants'!$C$14</f>
        <v>For the 12 Months Ending December 31, 2027</v>
      </c>
      <c r="B6" s="14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15" t="str">
        <f>'[1]Rate Case Constants'!$C$19</f>
        <v>Attrition Year at Present Rates</v>
      </c>
      <c r="B11" s="15"/>
    </row>
    <row r="12" spans="1:5">
      <c r="A12" s="15" t="str">
        <f>'[1]Rate Case Constants'!$C$20</f>
        <v>Adjustments for Proposed Rates:</v>
      </c>
      <c r="B12" s="15"/>
    </row>
    <row r="13" spans="1:5">
      <c r="A13" s="15" t="str">
        <f>'[1]Rate Case Constants'!$C$21</f>
        <v>Attrition Year at Proposed Rates</v>
      </c>
      <c r="B13" s="15"/>
    </row>
    <row r="15" spans="1:5">
      <c r="A15" s="16" t="str">
        <f>'[1]Rate Case Constants'!$C$24</f>
        <v>Type of Filing: __X__ Original  _____ Updated  _____ Revised</v>
      </c>
      <c r="B15" s="16"/>
    </row>
    <row r="16" spans="1:5">
      <c r="A16" s="16" t="str">
        <f>'[1]Rate Case Constants'!$C$25</f>
        <v>Type of Filing: _____ Original  __X__ Updated  _____ Revised</v>
      </c>
      <c r="B16" s="16"/>
    </row>
    <row r="17" spans="1:6">
      <c r="A17" s="16" t="str">
        <f>'[1]Rate Case Constants'!$C$26</f>
        <v>Type of Filing: _____ Original  _____ Updated  __X__ Revised</v>
      </c>
      <c r="B17" s="16"/>
    </row>
    <row r="19" spans="1:6">
      <c r="A19" s="16" t="str">
        <f>'[1]Rate Case Constants'!$A$30</f>
        <v>Witness Responsible:</v>
      </c>
      <c r="B19" s="16"/>
    </row>
    <row r="20" spans="1:6">
      <c r="A20" t="str">
        <f>'[1]Rate Case Constants'!$C$36</f>
        <v>Witness Responsible:   Robert Prendergast</v>
      </c>
    </row>
    <row r="22" spans="1:6">
      <c r="A22" s="1" t="str">
        <f>'[1]Link Out WP'!$D$50</f>
        <v>Regulatory Expense</v>
      </c>
      <c r="B22" s="1"/>
    </row>
    <row r="23" spans="1:6">
      <c r="A23" s="1" t="str">
        <f>CONCATENATE(A8, " ", A22)</f>
        <v>Base Year Adjustment Regulatory Expense</v>
      </c>
      <c r="B23" s="1"/>
    </row>
    <row r="24" spans="1:6">
      <c r="A24" s="1"/>
      <c r="B24" s="1"/>
    </row>
    <row r="25" spans="1:6">
      <c r="A25" s="1" t="str">
        <f>'[1]Link Out WP'!$F$50</f>
        <v>W/P - 3-6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51" t="s">
        <v>48</v>
      </c>
      <c r="F28" s="28"/>
    </row>
    <row r="29" spans="1:6">
      <c r="A29" s="56" t="str">
        <f>"Revenue "&amp;A6</f>
        <v>Revenue For the 12 Months Ending December 31, 2027</v>
      </c>
      <c r="B29" s="6">
        <f>'[2]Link Out'!$G$7</f>
        <v>162484250.92000002</v>
      </c>
    </row>
    <row r="30" spans="1:6">
      <c r="A30" t="s">
        <v>26</v>
      </c>
      <c r="B30" s="20"/>
    </row>
    <row r="31" spans="1:6">
      <c r="B31" s="20"/>
    </row>
    <row r="32" spans="1:6">
      <c r="A32" s="51" t="s">
        <v>55</v>
      </c>
      <c r="B32" s="20"/>
      <c r="F32" s="28"/>
    </row>
    <row r="33" spans="1:15">
      <c r="A33" s="15"/>
      <c r="B33" s="20"/>
      <c r="F33" s="28"/>
    </row>
    <row r="34" spans="1:15">
      <c r="A34" s="16" t="s">
        <v>25</v>
      </c>
      <c r="F34" s="28"/>
    </row>
    <row r="35" spans="1:15">
      <c r="A35" s="15" t="str">
        <f>'[1]Rate Case Constants'!$A$48</f>
        <v>Water Customers 12/31/25</v>
      </c>
      <c r="B35" s="36">
        <f>'[1]Rate Case Constants'!$C$48</f>
        <v>140429</v>
      </c>
      <c r="F35" s="28"/>
    </row>
    <row r="36" spans="1:15">
      <c r="A36" s="15" t="str">
        <f>'[1]Rate Case Constants'!$A$49</f>
        <v>Wastewater Customers 12/31/25</v>
      </c>
      <c r="B36" s="37">
        <f>'[1]Rate Case Constants'!$C$49</f>
        <v>1352</v>
      </c>
      <c r="F36" s="28"/>
    </row>
    <row r="37" spans="1:15">
      <c r="A37" s="15" t="str">
        <f>'[1]Rate Case Constants'!$A$50</f>
        <v>Total Customer Connections</v>
      </c>
      <c r="B37" s="36">
        <f>'[1]Rate Case Constants'!$C$50</f>
        <v>141781</v>
      </c>
      <c r="F37" s="28"/>
    </row>
    <row r="38" spans="1:15">
      <c r="A38" s="15" t="str">
        <f>'[1]Rate Case Constants'!$A$51</f>
        <v>Less Dual Customers</v>
      </c>
      <c r="B38" s="37">
        <f>'[1]Rate Case Constants'!$C$51</f>
        <v>-1264</v>
      </c>
      <c r="F38" s="28"/>
    </row>
    <row r="39" spans="1:15">
      <c r="A39" s="15" t="str">
        <f>'[1]Rate Case Constants'!$A$52</f>
        <v>Total Unique Customers</v>
      </c>
      <c r="B39" s="36">
        <f>'[1]Rate Case Constants'!$C$52</f>
        <v>140517</v>
      </c>
      <c r="F39" s="28"/>
    </row>
    <row r="40" spans="1:15">
      <c r="A40" s="15"/>
      <c r="B40" s="38"/>
      <c r="F40" s="28"/>
    </row>
    <row r="41" spans="1:15">
      <c r="A41" s="15" t="str">
        <f>'[1]Rate Case Constants'!$A$54</f>
        <v>Water Percentage</v>
      </c>
      <c r="B41" s="39">
        <f>'[1]Rate Case Constants'!$C$54</f>
        <v>0.99937374125550649</v>
      </c>
      <c r="F41" s="28"/>
    </row>
    <row r="42" spans="1:15">
      <c r="A42" s="15" t="str">
        <f>'[1]Rate Case Constants'!$A$55</f>
        <v>Wastewater Percentage</v>
      </c>
      <c r="B42" s="39">
        <f>'[1]Rate Case Constants'!$C$55</f>
        <v>6.2625874449351304E-4</v>
      </c>
      <c r="F42" s="28"/>
    </row>
    <row r="43" spans="1:15">
      <c r="A43" s="15"/>
      <c r="F43" s="28"/>
    </row>
    <row r="45" spans="1:15">
      <c r="A45" s="1" t="s">
        <v>24</v>
      </c>
    </row>
    <row r="46" spans="1:15" ht="30">
      <c r="A46" s="18" t="s">
        <v>16</v>
      </c>
      <c r="B46" s="18" t="s">
        <v>8</v>
      </c>
      <c r="C46" s="18" t="s">
        <v>9</v>
      </c>
      <c r="D46" s="18" t="s">
        <v>4</v>
      </c>
      <c r="E46" s="5" t="s">
        <v>10</v>
      </c>
      <c r="F46" s="53" t="s">
        <v>41</v>
      </c>
      <c r="G46" s="53" t="s">
        <v>42</v>
      </c>
      <c r="H46" s="53" t="s">
        <v>43</v>
      </c>
      <c r="I46" s="19" t="s">
        <v>21</v>
      </c>
      <c r="K46" s="19" t="s">
        <v>22</v>
      </c>
      <c r="L46" s="19" t="s">
        <v>23</v>
      </c>
      <c r="M46" s="19" t="s">
        <v>39</v>
      </c>
      <c r="N46" s="19" t="s">
        <v>40</v>
      </c>
      <c r="O46" s="19" t="s">
        <v>44</v>
      </c>
    </row>
    <row r="47" spans="1:15">
      <c r="F47" s="4"/>
      <c r="G47" s="4"/>
      <c r="H47" s="4"/>
    </row>
    <row r="48" spans="1:15">
      <c r="A48" t="str">
        <f>_xlfn.XLOOKUP($C48,'[1]Link Out Inc Stmt'!$C:$C,'[1]Link Out Inc Stmt'!$A:$A,"")</f>
        <v>P35</v>
      </c>
      <c r="B48" t="str">
        <f>_xlfn.XLOOKUP($C48,'[1]Link Out Inc Stmt'!$C:$C,'[1]Link Out Inc Stmt'!$B:$B,"")</f>
        <v>Regulatory expense</v>
      </c>
      <c r="C48" s="57">
        <v>56610000</v>
      </c>
      <c r="D48" t="str">
        <f>_xlfn.XLOOKUP($C48,'[1]Link Out Inc Stmt'!$C:$C,'[1]Link Out Inc Stmt'!$D:$D,"")</f>
        <v>Regulatory Exp - Amortization</v>
      </c>
      <c r="E48" s="4">
        <f>_xlfn.XLOOKUP($C48,'[1]Link Out Inc Stmt'!$C:$C,'[1]Link Out Inc Stmt'!$E:$E,"")</f>
        <v>666.8</v>
      </c>
      <c r="F48" s="62">
        <f>_xlfn.XLOOKUP($C48,'[1]Link Out Inc Stmt'!$C:$C,'[1]Link Out Inc Stmt'!$K:$K,"")</f>
        <v>170399.41999999998</v>
      </c>
      <c r="G48" s="40" t="str">
        <f>_xlfn.XLOOKUP($C48,'[1]Link Out Inc Stmt'!$C:$C,'[1]Link Out Inc Stmt'!$L:$L,"")</f>
        <v>Pending Actual</v>
      </c>
      <c r="H48" s="62">
        <v>174339.5</v>
      </c>
      <c r="I48" s="62">
        <f>IF(G48="Pending Actual",F48+H48,F48+G48)</f>
        <v>344738.92</v>
      </c>
      <c r="J48" s="62"/>
      <c r="K48" s="62">
        <f>_xlfn.XLOOKUP($C48,'[1]Link Out Inc Stmt'!$C:$C,'[1]Link Out Inc Stmt'!$F:$F,"")</f>
        <v>432264.72</v>
      </c>
      <c r="L48" s="62">
        <f>_xlfn.XLOOKUP($C48,'[1]Link Out Inc Stmt'!$C:$C,'[1]Link Out Inc Stmt'!$G:$G,"")</f>
        <v>216317.51</v>
      </c>
      <c r="M48" s="62">
        <f>_xlfn.XLOOKUP($C48,'[1]Link Out Inc Stmt'!$C:$C,'[1]Link Out Inc Stmt'!$H:$H,"")</f>
        <v>39.229999999999563</v>
      </c>
      <c r="N48" s="62">
        <f>_xlfn.XLOOKUP($C48,'[1]Link Out Inc Stmt'!$C:$C,'[1]Link Out Inc Stmt'!$I:$I,"")</f>
        <v>311852.90999999997</v>
      </c>
      <c r="O48" s="62">
        <f>_xlfn.XLOOKUP($C48,'[1]Link Out Inc Stmt'!$C:$C,'[1]Link Out Inc Stmt'!$J:$J,"")</f>
        <v>332244.12</v>
      </c>
    </row>
    <row r="49" spans="1:15">
      <c r="A49" t="str">
        <f>_xlfn.XLOOKUP($C49,'[1]Link Out Inc Stmt'!$C:$C,'[1]Link Out Inc Stmt'!$A:$A,"")</f>
        <v>P35</v>
      </c>
      <c r="B49" t="str">
        <f>_xlfn.XLOOKUP($C49,'[1]Link Out Inc Stmt'!$C:$C,'[1]Link Out Inc Stmt'!$B:$B,"")</f>
        <v>Regulatory expense</v>
      </c>
      <c r="C49" s="58">
        <v>56670000</v>
      </c>
      <c r="D49" t="str">
        <f>_xlfn.XLOOKUP($C49,'[1]Link Out Inc Stmt'!$C:$C,'[1]Link Out Inc Stmt'!$D:$D,"")</f>
        <v>Regulatory Exp - Other</v>
      </c>
      <c r="E49" s="4">
        <f>_xlfn.XLOOKUP($C49,'[1]Link Out Inc Stmt'!$C:$C,'[1]Link Out Inc Stmt'!$E:$E,"")</f>
        <v>667.8</v>
      </c>
      <c r="F49" s="40">
        <f>_xlfn.XLOOKUP($C49,'[1]Link Out Inc Stmt'!$C:$C,'[1]Link Out Inc Stmt'!$K:$K,"")</f>
        <v>0</v>
      </c>
      <c r="G49" s="40" t="str">
        <f>_xlfn.XLOOKUP($C49,'[1]Link Out Inc Stmt'!$C:$C,'[1]Link Out Inc Stmt'!$L:$L,"")</f>
        <v>Pending Actual</v>
      </c>
      <c r="H49" s="40">
        <f>_xlfn.XLOOKUP($C49,'[1]Link Out Inc Stmt'!$C:$C,'[1]Link Out Inc Stmt'!$M:$M,"")</f>
        <v>0</v>
      </c>
      <c r="I49" s="40">
        <f>IF(G49="Pending Actual",F49+H49,F49+G49)</f>
        <v>0</v>
      </c>
      <c r="J49" s="40"/>
      <c r="K49" s="40">
        <f>_xlfn.XLOOKUP($C49,'[1]Link Out Inc Stmt'!$C:$C,'[1]Link Out Inc Stmt'!$F:$F,"")</f>
        <v>0</v>
      </c>
      <c r="L49" s="40">
        <f>_xlfn.XLOOKUP($C49,'[1]Link Out Inc Stmt'!$C:$C,'[1]Link Out Inc Stmt'!$G:$G,"")</f>
        <v>0</v>
      </c>
      <c r="M49" s="40">
        <f>_xlfn.XLOOKUP($C49,'[1]Link Out Inc Stmt'!$C:$C,'[1]Link Out Inc Stmt'!$H:$H,"")</f>
        <v>0</v>
      </c>
      <c r="N49" s="40">
        <f>_xlfn.XLOOKUP($C49,'[1]Link Out Inc Stmt'!$C:$C,'[1]Link Out Inc Stmt'!$I:$I,"")</f>
        <v>0</v>
      </c>
      <c r="O49" s="40">
        <f>_xlfn.XLOOKUP($C49,'[1]Link Out Inc Stmt'!$C:$C,'[1]Link Out Inc Stmt'!$J:$J,"")</f>
        <v>0</v>
      </c>
    </row>
    <row r="53" spans="1:15">
      <c r="F53" s="4"/>
      <c r="G53" s="4"/>
      <c r="H53" s="4"/>
    </row>
    <row r="54" spans="1:15">
      <c r="F54" s="63">
        <f>SUM(F48:F53)</f>
        <v>170399.41999999998</v>
      </c>
      <c r="G54" s="41">
        <f>SUM(G48:G53)</f>
        <v>0</v>
      </c>
      <c r="H54" s="63">
        <f>SUM(H48:H53)</f>
        <v>174339.5</v>
      </c>
      <c r="I54" s="64">
        <f>SUM(I48:I53)</f>
        <v>344738.92</v>
      </c>
      <c r="J54" s="27"/>
      <c r="K54" s="64">
        <f>SUM(K48:K53)</f>
        <v>432264.72</v>
      </c>
      <c r="L54" s="64">
        <f>SUM(L48:L53)</f>
        <v>216317.51</v>
      </c>
      <c r="M54" s="64">
        <f>SUM(M48:M53)</f>
        <v>39.229999999999563</v>
      </c>
      <c r="N54" s="64">
        <f>SUM(N48:N53)</f>
        <v>311852.90999999997</v>
      </c>
      <c r="O54" s="64">
        <f>SUM(O48:O53)</f>
        <v>332244.12</v>
      </c>
    </row>
    <row r="57" spans="1:15">
      <c r="F57" s="61"/>
      <c r="H57" s="61"/>
      <c r="I57" s="61"/>
      <c r="K57" s="61"/>
      <c r="L57" s="61"/>
      <c r="M57" s="61"/>
      <c r="N57" s="61"/>
      <c r="O57" s="61"/>
    </row>
  </sheetData>
  <phoneticPr fontId="50" type="noConversion"/>
  <printOptions horizontalCentered="1" verticalCentered="1"/>
  <pageMargins left="0.75" right="0.75" top="0.75" bottom="0.75" header="0.3" footer="0.3"/>
  <pageSetup scale="39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27"/>
  <sheetViews>
    <sheetView zoomScaleNormal="100" workbookViewId="0">
      <selection activeCell="B46" sqref="B46"/>
    </sheetView>
  </sheetViews>
  <sheetFormatPr defaultColWidth="9.28515625" defaultRowHeight="15"/>
  <cols>
    <col min="1" max="1" width="21.28515625" bestFit="1" customWidth="1"/>
    <col min="2" max="2" width="25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>
      <c r="A1" s="1" t="s">
        <v>34</v>
      </c>
    </row>
    <row r="2" spans="1:9" ht="60">
      <c r="A2" s="3" t="s">
        <v>12</v>
      </c>
      <c r="B2" s="3" t="s">
        <v>1</v>
      </c>
      <c r="C2" s="3" t="s">
        <v>11</v>
      </c>
      <c r="D2" s="54" t="s">
        <v>47</v>
      </c>
      <c r="E2" s="7" t="str">
        <f>Exhibit!C13</f>
        <v>Base Year (12 Months Ending August 31, 2026)</v>
      </c>
      <c r="F2" s="7" t="str">
        <f>Exhibit!D13</f>
        <v>Adjustment for Forecast at Present Rates</v>
      </c>
      <c r="G2" s="7" t="str">
        <f>Exhibit!E13</f>
        <v>Forecast Year (12 Months Ending December 31, 2027)</v>
      </c>
      <c r="H2" s="3" t="s">
        <v>19</v>
      </c>
      <c r="I2" s="3" t="s">
        <v>20</v>
      </c>
    </row>
    <row r="3" spans="1:9">
      <c r="A3" s="4" t="str">
        <f>'Link In'!A48</f>
        <v>P35</v>
      </c>
      <c r="B3" t="str">
        <f>'Link In'!A22</f>
        <v>Regulatory Expense</v>
      </c>
      <c r="C3" t="str">
        <f>'Link In'!A26</f>
        <v>Schedule D-2</v>
      </c>
      <c r="D3" s="65">
        <f>'Link In'!H48</f>
        <v>174339.5</v>
      </c>
      <c r="E3" s="65">
        <f>ROUND(Exhibit!C15,0)</f>
        <v>344739</v>
      </c>
      <c r="F3" s="65">
        <f>ROUND(Exhibit!D15,0)</f>
        <v>369942</v>
      </c>
      <c r="G3" s="65">
        <f>ROUND(Exhibit!E15,0)</f>
        <v>714681</v>
      </c>
      <c r="H3" t="str">
        <f>Exhibit!F1</f>
        <v>W/P - 3-6</v>
      </c>
      <c r="I3" t="str">
        <f ca="1">Exhibit!F2</f>
        <v>O&amp;M\[KAWC 2026 Rate Case - Regulatory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Account'!A14</f>
        <v>56610000</v>
      </c>
      <c r="B8" s="10" t="str">
        <f>'Summary by Account'!B14</f>
        <v>Regulatory Exp - Amortization</v>
      </c>
      <c r="C8" s="4"/>
      <c r="D8" s="35">
        <f>D3</f>
        <v>174339.5</v>
      </c>
      <c r="E8" s="35">
        <f>ROUND('Summary by Account'!C14,2)</f>
        <v>344738.92</v>
      </c>
      <c r="F8" s="35">
        <f>ROUND('Summary by Account'!D14,2)</f>
        <v>369941.84</v>
      </c>
      <c r="G8" s="35">
        <f>ROUND('Summary by Account'!E14,2)</f>
        <v>714680.76</v>
      </c>
    </row>
    <row r="9" spans="1:9">
      <c r="A9" s="4">
        <f>'Summary by Account'!A15</f>
        <v>56670000</v>
      </c>
      <c r="B9" s="10" t="str">
        <f>'Summary by Account'!B15</f>
        <v>Regulatory Exp - Other</v>
      </c>
      <c r="C9" s="4"/>
      <c r="D9" s="59">
        <v>0</v>
      </c>
      <c r="E9" s="59">
        <f>ROUND('Summary by Account'!C15,2)</f>
        <v>0</v>
      </c>
      <c r="F9" s="59">
        <f>ROUND('Summary by Account'!D15,2)</f>
        <v>0</v>
      </c>
      <c r="G9" s="59">
        <f>ROUND('Summary by Account'!E15,2)</f>
        <v>0</v>
      </c>
    </row>
    <row r="13" spans="1:9">
      <c r="A13" s="4"/>
      <c r="B13" s="10"/>
      <c r="C13" s="4"/>
      <c r="D13" s="4"/>
      <c r="E13" s="4"/>
      <c r="F13" s="4"/>
      <c r="G13" s="11"/>
    </row>
    <row r="14" spans="1:9" ht="15.75" thickBot="1">
      <c r="A14" s="4"/>
      <c r="B14" s="12"/>
      <c r="C14" s="4"/>
      <c r="D14" s="25">
        <f>SUM(D8:D13)</f>
        <v>174339.5</v>
      </c>
      <c r="E14" s="25">
        <f>SUM(E8:E13)</f>
        <v>344738.92</v>
      </c>
      <c r="F14" s="25">
        <f>SUM(F8:F13)</f>
        <v>369941.84</v>
      </c>
      <c r="G14" s="25">
        <f>SUM(G8:G13)</f>
        <v>714680.76</v>
      </c>
    </row>
    <row r="15" spans="1:9" ht="15.75" thickTop="1">
      <c r="A15" s="4"/>
      <c r="B15" s="4"/>
      <c r="C15" s="4"/>
      <c r="D15" s="4"/>
      <c r="E15" s="4"/>
    </row>
    <row r="16" spans="1:9">
      <c r="A16" s="9"/>
      <c r="B16" s="4"/>
      <c r="C16" s="4"/>
      <c r="D16" s="4"/>
      <c r="E16" s="4"/>
    </row>
    <row r="17" spans="4:7">
      <c r="D17" s="21"/>
      <c r="E17" s="21"/>
      <c r="F17" s="21"/>
      <c r="G17" s="21"/>
    </row>
    <row r="26" spans="4:7">
      <c r="E26" s="21"/>
    </row>
    <row r="27" spans="4:7">
      <c r="E27" s="21"/>
    </row>
  </sheetData>
  <printOptions horizontalCentered="1" verticalCentered="1"/>
  <pageMargins left="0.75" right="0.75" top="0.75" bottom="0.75" header="0.3" footer="0.3"/>
  <pageSetup scale="59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F27"/>
  <sheetViews>
    <sheetView zoomScaleNormal="100" workbookViewId="0">
      <selection activeCell="E17" sqref="E17"/>
    </sheetView>
  </sheetViews>
  <sheetFormatPr defaultColWidth="9.28515625" defaultRowHeight="15"/>
  <cols>
    <col min="1" max="1" width="5.7109375" customWidth="1"/>
    <col min="2" max="2" width="54.2851562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- 3-6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Regulatory Expense Exhibit.xlsx]Exhibit</v>
      </c>
    </row>
    <row r="4" spans="1:6">
      <c r="A4" s="48" t="str">
        <f>'Link In'!A1</f>
        <v>Kentucky American Water Company</v>
      </c>
      <c r="B4" s="48"/>
      <c r="C4" s="48"/>
      <c r="D4" s="48"/>
      <c r="E4" s="48"/>
      <c r="F4" s="48"/>
    </row>
    <row r="5" spans="1:6">
      <c r="A5" s="48" t="str">
        <f>'Link In'!A3</f>
        <v>Case No. 2026-00094</v>
      </c>
      <c r="B5" s="48"/>
      <c r="C5" s="48"/>
      <c r="D5" s="48"/>
      <c r="E5" s="48"/>
      <c r="F5" s="48"/>
    </row>
    <row r="6" spans="1:6">
      <c r="A6" s="48" t="str">
        <f>'Link In'!A23</f>
        <v>Base Year Adjustment Regulatory Expense</v>
      </c>
      <c r="B6" s="48"/>
      <c r="C6" s="48"/>
      <c r="D6" s="48"/>
      <c r="E6" s="48"/>
      <c r="F6" s="48"/>
    </row>
    <row r="7" spans="1:6">
      <c r="A7" s="49" t="str">
        <f>'Link In'!A6</f>
        <v>For the 12 Months Ending December 31, 2027</v>
      </c>
      <c r="B7" s="49"/>
      <c r="C7" s="49"/>
      <c r="D7" s="49"/>
      <c r="E7" s="49"/>
      <c r="F7" s="49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Regulatory Expense</v>
      </c>
      <c r="C15" s="26">
        <f>ROUNDUP('Link In'!I54,0)</f>
        <v>344739</v>
      </c>
      <c r="D15" s="21">
        <f>E15-C15</f>
        <v>369941.76000000001</v>
      </c>
      <c r="E15" s="27">
        <f>'Summary by Account'!E20</f>
        <v>714680.76</v>
      </c>
    </row>
    <row r="16" spans="1:6">
      <c r="A16" s="4">
        <v>2</v>
      </c>
    </row>
    <row r="17" spans="1:6">
      <c r="A17" s="4">
        <v>3</v>
      </c>
      <c r="C17" s="20"/>
      <c r="D17" s="20"/>
      <c r="E17" s="20"/>
    </row>
    <row r="18" spans="1:6">
      <c r="A18" s="4">
        <v>4</v>
      </c>
      <c r="B18" s="1" t="s">
        <v>18</v>
      </c>
      <c r="C18" s="20"/>
      <c r="D18" s="20"/>
      <c r="E18" s="20"/>
    </row>
    <row r="19" spans="1:6" ht="30">
      <c r="A19" s="4">
        <v>5</v>
      </c>
      <c r="B19" s="30" t="s">
        <v>53</v>
      </c>
      <c r="C19" s="20"/>
      <c r="D19" s="24">
        <f>D15-SUM(D20:D21)</f>
        <v>236441.76</v>
      </c>
    </row>
    <row r="20" spans="1:6">
      <c r="A20" s="4">
        <v>6</v>
      </c>
      <c r="B20" s="30" t="s">
        <v>52</v>
      </c>
      <c r="C20" s="20"/>
      <c r="D20" s="24">
        <v>598500</v>
      </c>
    </row>
    <row r="21" spans="1:6">
      <c r="A21" s="4">
        <v>7</v>
      </c>
      <c r="B21" s="30" t="s">
        <v>54</v>
      </c>
      <c r="C21" s="20"/>
      <c r="D21" s="24">
        <f>-465000</f>
        <v>-465000</v>
      </c>
    </row>
    <row r="22" spans="1:6">
      <c r="A22" s="4">
        <v>8</v>
      </c>
      <c r="B22" s="30"/>
      <c r="C22" s="20"/>
      <c r="D22" s="24"/>
    </row>
    <row r="23" spans="1:6">
      <c r="A23" s="4">
        <v>9</v>
      </c>
      <c r="B23" s="1" t="s">
        <v>3</v>
      </c>
      <c r="C23" s="20"/>
      <c r="D23" s="29">
        <f>SUM(D19:D22)</f>
        <v>369941.76000000001</v>
      </c>
      <c r="F23" t="str">
        <f>'Link In'!A26</f>
        <v>Schedule D-2</v>
      </c>
    </row>
    <row r="24" spans="1:6">
      <c r="A24" s="4">
        <v>10</v>
      </c>
      <c r="C24" s="20"/>
      <c r="D24" s="20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74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21"/>
  <sheetViews>
    <sheetView zoomScaleNormal="100" workbookViewId="0">
      <pane ySplit="12" topLeftCell="A13" activePane="bottomLeft" state="frozen"/>
      <selection pane="bottomLeft" activeCell="D21" sqref="D21"/>
    </sheetView>
  </sheetViews>
  <sheetFormatPr defaultColWidth="9.28515625" defaultRowHeight="15"/>
  <cols>
    <col min="1" max="1" width="18.5703125" customWidth="1"/>
    <col min="2" max="2" width="29.28515625" bestFit="1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- 3-6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Regulatory Expense Exhibit.xlsx]Summary by Account</v>
      </c>
    </row>
    <row r="4" spans="1:10">
      <c r="A4" s="48" t="str">
        <f>'Link In'!A1</f>
        <v>Kentucky American Water Company</v>
      </c>
      <c r="B4" s="48"/>
      <c r="C4" s="48"/>
      <c r="D4" s="48"/>
      <c r="E4" s="48"/>
    </row>
    <row r="5" spans="1:10">
      <c r="A5" s="48" t="str">
        <f>'Link In'!A3</f>
        <v>Case No. 2026-00094</v>
      </c>
      <c r="B5" s="48"/>
      <c r="C5" s="48"/>
      <c r="D5" s="48"/>
      <c r="E5" s="48"/>
    </row>
    <row r="6" spans="1:10">
      <c r="A6" s="48" t="str">
        <f>'Link In'!A23</f>
        <v>Base Year Adjustment Regulatory Expense</v>
      </c>
      <c r="B6" s="48"/>
      <c r="C6" s="48"/>
      <c r="D6" s="48"/>
      <c r="E6" s="48"/>
    </row>
    <row r="7" spans="1:10">
      <c r="A7" s="49" t="str">
        <f>'Link In'!A6</f>
        <v>For the 12 Months Ending December 31, 2027</v>
      </c>
      <c r="B7" s="49"/>
      <c r="C7" s="49"/>
      <c r="D7" s="49"/>
      <c r="E7" s="49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In'!C48</f>
        <v>56610000</v>
      </c>
      <c r="B14" s="6" t="str">
        <f>'Link In'!D48</f>
        <v>Regulatory Exp - Amortization</v>
      </c>
      <c r="C14" s="21">
        <f>'Link In'!I48</f>
        <v>344738.92</v>
      </c>
      <c r="D14" s="21">
        <f t="shared" ref="D14:D15" si="0">E14-C14</f>
        <v>369941.84</v>
      </c>
      <c r="E14" s="21">
        <v>714680.76</v>
      </c>
      <c r="I14" s="17"/>
      <c r="J14" s="17"/>
    </row>
    <row r="15" spans="1:10">
      <c r="A15">
        <f>'Link In'!C49</f>
        <v>56670000</v>
      </c>
      <c r="B15" s="6" t="str">
        <f>'Link In'!D49</f>
        <v>Regulatory Exp - Other</v>
      </c>
      <c r="C15" s="42">
        <f>'Link In'!I49</f>
        <v>0</v>
      </c>
      <c r="D15" s="22">
        <f t="shared" si="0"/>
        <v>0</v>
      </c>
      <c r="E15" s="22">
        <v>0</v>
      </c>
      <c r="I15" s="17"/>
      <c r="J15" s="17"/>
    </row>
    <row r="19" spans="2:5">
      <c r="B19" s="6"/>
      <c r="C19" s="22"/>
      <c r="D19" s="22"/>
      <c r="E19" s="22"/>
    </row>
    <row r="20" spans="2:5" ht="15.75" thickBot="1">
      <c r="C20" s="23">
        <f>SUM(C14:C19)</f>
        <v>344738.92</v>
      </c>
      <c r="D20" s="23">
        <f>E20-C20</f>
        <v>369941.84</v>
      </c>
      <c r="E20" s="23">
        <f>SUM(E14:E19)</f>
        <v>714680.76</v>
      </c>
    </row>
    <row r="21" spans="2:5" ht="15.75" thickTop="1"/>
  </sheetData>
  <printOptions horizontalCentered="1" verticalCentered="1"/>
  <pageMargins left="0.75" right="0.75" top="0.75" bottom="0.75" header="0.3" footer="0.3"/>
  <pageSetup orientation="landscape" blackAndWhite="1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G39"/>
  <sheetViews>
    <sheetView tabSelected="1" topLeftCell="A10" zoomScaleNormal="100" workbookViewId="0">
      <selection activeCell="D33" sqref="D33"/>
    </sheetView>
  </sheetViews>
  <sheetFormatPr defaultColWidth="9.28515625" defaultRowHeight="15"/>
  <cols>
    <col min="2" max="2" width="55.5703125" bestFit="1" customWidth="1"/>
    <col min="3" max="3" width="31.7109375" customWidth="1"/>
    <col min="4" max="4" width="21" customWidth="1"/>
    <col min="5" max="5" width="23.42578125" bestFit="1" customWidth="1"/>
    <col min="7" max="7" width="10.7109375" bestFit="1" customWidth="1"/>
  </cols>
  <sheetData>
    <row r="1" spans="1:7">
      <c r="A1" s="1" t="s">
        <v>6</v>
      </c>
      <c r="B1" s="1"/>
      <c r="C1" s="1"/>
      <c r="D1" s="1"/>
      <c r="G1" s="2" t="str">
        <f>'Link In'!A25</f>
        <v>W/P - 3-6</v>
      </c>
    </row>
    <row r="2" spans="1:7">
      <c r="A2" s="1" t="s">
        <v>7</v>
      </c>
      <c r="B2" s="1"/>
      <c r="C2" s="1"/>
      <c r="D2" s="1"/>
      <c r="G2" s="2" t="str">
        <f ca="1">RIGHT(CELL("filename",$A$1),LEN(CELL("filename",$A$1))-SEARCH("\O&amp;M",CELL("filename",$A$1),1))</f>
        <v>O&amp;M\[KAWC 2026 Rate Case - Regulatory Expense Exhibit.xlsx]Workpaper 1</v>
      </c>
    </row>
    <row r="3" spans="1:7">
      <c r="A3" s="1"/>
      <c r="B3" s="1"/>
      <c r="C3" s="1"/>
      <c r="D3" s="1"/>
      <c r="G3" s="2"/>
    </row>
    <row r="4" spans="1:7">
      <c r="A4" s="48" t="s">
        <v>17</v>
      </c>
      <c r="B4" s="48"/>
      <c r="C4" s="48"/>
      <c r="D4" s="48"/>
      <c r="E4" s="48"/>
      <c r="F4" s="48"/>
      <c r="G4" s="48"/>
    </row>
    <row r="5" spans="1:7">
      <c r="A5" s="48" t="str">
        <f>'Link In'!A3</f>
        <v>Case No. 2026-00094</v>
      </c>
      <c r="B5" s="48"/>
      <c r="C5" s="48"/>
      <c r="D5" s="48"/>
      <c r="E5" s="48"/>
      <c r="F5" s="48"/>
      <c r="G5" s="48"/>
    </row>
    <row r="6" spans="1:7">
      <c r="A6" s="48" t="str">
        <f>'Link In'!A7</f>
        <v>Base Year (12 Months Ending August 31, 2026)</v>
      </c>
      <c r="B6" s="48"/>
      <c r="C6" s="48"/>
      <c r="D6" s="48"/>
      <c r="E6" s="48"/>
      <c r="F6" s="48"/>
      <c r="G6" s="48"/>
    </row>
    <row r="7" spans="1:7">
      <c r="A7" s="48" t="str">
        <f>'Link In'!A9</f>
        <v>Forecast Year (12 Months Ending December 31, 2027)</v>
      </c>
      <c r="B7" s="48"/>
      <c r="C7" s="48"/>
      <c r="D7" s="48"/>
      <c r="E7" s="48"/>
      <c r="F7" s="48"/>
      <c r="G7" s="48"/>
    </row>
    <row r="8" spans="1:7">
      <c r="A8" s="48" t="str">
        <f>+'Link In'!A22</f>
        <v>Regulatory Expense</v>
      </c>
      <c r="B8" s="48"/>
      <c r="C8" s="48"/>
      <c r="D8" s="48"/>
      <c r="E8" s="48"/>
      <c r="F8" s="48"/>
      <c r="G8" s="48"/>
    </row>
    <row r="9" spans="1:7">
      <c r="A9" s="34"/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1" t="str">
        <f>'Link In'!A20</f>
        <v>Witness Responsible:   Robert Prendergast</v>
      </c>
    </row>
    <row r="12" spans="1:7">
      <c r="A12" s="16" t="str">
        <f>'Link In'!A15</f>
        <v>Type of Filing: __X__ Original  _____ Updated  _____ Revised</v>
      </c>
      <c r="D12" s="66"/>
      <c r="E12" s="66"/>
      <c r="F12" s="66"/>
      <c r="G12" s="66"/>
    </row>
    <row r="13" spans="1:7">
      <c r="A13" s="16"/>
      <c r="D13" s="34"/>
      <c r="E13" s="34"/>
      <c r="F13" s="34"/>
      <c r="G13" s="34"/>
    </row>
    <row r="14" spans="1:7">
      <c r="A14" s="16"/>
      <c r="D14" s="34"/>
      <c r="E14" s="34"/>
      <c r="F14" s="34"/>
      <c r="G14" s="34"/>
    </row>
    <row r="16" spans="1:7" ht="15.75" thickBot="1">
      <c r="A16" s="31" t="s">
        <v>0</v>
      </c>
      <c r="B16" s="31" t="s">
        <v>1</v>
      </c>
      <c r="C16" s="32"/>
      <c r="D16" s="32"/>
      <c r="E16" s="32"/>
      <c r="F16" s="33"/>
      <c r="G16" s="33"/>
    </row>
    <row r="20" spans="1:4" ht="30.75" thickBot="1">
      <c r="A20" s="4">
        <v>1</v>
      </c>
      <c r="B20" s="47" t="s">
        <v>32</v>
      </c>
      <c r="C20" s="46" t="s">
        <v>33</v>
      </c>
      <c r="D20" s="50" t="s">
        <v>49</v>
      </c>
    </row>
    <row r="21" spans="1:4">
      <c r="A21" s="4">
        <f>A20+1</f>
        <v>2</v>
      </c>
      <c r="B21" s="43" t="s">
        <v>27</v>
      </c>
      <c r="C21" s="43" t="s">
        <v>36</v>
      </c>
      <c r="D21" s="60">
        <v>120000</v>
      </c>
    </row>
    <row r="22" spans="1:4">
      <c r="A22" s="4">
        <f t="shared" ref="A22:A35" si="0">A21+1</f>
        <v>3</v>
      </c>
      <c r="B22" s="43"/>
      <c r="C22" s="43"/>
      <c r="D22" s="44"/>
    </row>
    <row r="23" spans="1:4">
      <c r="A23" s="4">
        <f t="shared" si="0"/>
        <v>4</v>
      </c>
      <c r="B23" s="43" t="s">
        <v>28</v>
      </c>
      <c r="C23" s="43" t="s">
        <v>45</v>
      </c>
      <c r="D23" s="20">
        <v>700000</v>
      </c>
    </row>
    <row r="24" spans="1:4">
      <c r="A24" s="4">
        <f t="shared" si="0"/>
        <v>5</v>
      </c>
      <c r="B24" s="43"/>
      <c r="C24" s="43"/>
      <c r="D24" s="44"/>
    </row>
    <row r="25" spans="1:4">
      <c r="A25" s="4">
        <f t="shared" si="0"/>
        <v>6</v>
      </c>
      <c r="B25" s="43" t="s">
        <v>29</v>
      </c>
      <c r="C25" s="43" t="s">
        <v>37</v>
      </c>
      <c r="D25" s="44">
        <v>140000</v>
      </c>
    </row>
    <row r="26" spans="1:4">
      <c r="A26" s="4">
        <f t="shared" si="0"/>
        <v>7</v>
      </c>
      <c r="B26" s="43"/>
      <c r="C26" s="43"/>
      <c r="D26" s="44"/>
    </row>
    <row r="27" spans="1:4">
      <c r="A27" s="4">
        <f t="shared" si="0"/>
        <v>8</v>
      </c>
      <c r="B27" s="43" t="s">
        <v>30</v>
      </c>
      <c r="C27" s="43" t="s">
        <v>46</v>
      </c>
      <c r="D27" s="44">
        <v>135000</v>
      </c>
    </row>
    <row r="28" spans="1:4">
      <c r="A28" s="4">
        <f t="shared" si="0"/>
        <v>9</v>
      </c>
      <c r="B28" s="43"/>
      <c r="C28" s="43"/>
      <c r="D28" s="44"/>
    </row>
    <row r="29" spans="1:4">
      <c r="A29" s="4">
        <f t="shared" si="0"/>
        <v>10</v>
      </c>
      <c r="B29" s="43" t="s">
        <v>38</v>
      </c>
      <c r="C29" s="43"/>
      <c r="D29" s="44">
        <v>52000</v>
      </c>
    </row>
    <row r="30" spans="1:4">
      <c r="A30" s="4">
        <f t="shared" si="0"/>
        <v>11</v>
      </c>
      <c r="B30" s="43"/>
      <c r="C30" s="43"/>
      <c r="D30" s="44"/>
    </row>
    <row r="31" spans="1:4">
      <c r="A31" s="4">
        <f t="shared" si="0"/>
        <v>12</v>
      </c>
      <c r="B31" s="43" t="s">
        <v>51</v>
      </c>
      <c r="C31" s="43"/>
      <c r="D31" s="52">
        <v>50000</v>
      </c>
    </row>
    <row r="32" spans="1:4">
      <c r="A32" s="4">
        <f t="shared" si="0"/>
        <v>13</v>
      </c>
      <c r="B32" s="43"/>
      <c r="C32" s="43"/>
      <c r="D32" s="44"/>
    </row>
    <row r="33" spans="1:4" ht="15.75" thickBot="1">
      <c r="A33" s="4">
        <f t="shared" si="0"/>
        <v>14</v>
      </c>
      <c r="B33" s="43" t="s">
        <v>31</v>
      </c>
      <c r="C33" s="43"/>
      <c r="D33" s="45">
        <f>SUM(D21:D31)</f>
        <v>1197000</v>
      </c>
    </row>
    <row r="34" spans="1:4" ht="16.5" thickTop="1" thickBot="1">
      <c r="A34" s="4">
        <f t="shared" si="0"/>
        <v>15</v>
      </c>
      <c r="B34" s="43"/>
      <c r="C34" s="46" t="s">
        <v>35</v>
      </c>
      <c r="D34" s="44"/>
    </row>
    <row r="35" spans="1:4" ht="15.75" thickBot="1">
      <c r="A35" s="4">
        <f t="shared" si="0"/>
        <v>16</v>
      </c>
      <c r="B35" s="43" t="s">
        <v>50</v>
      </c>
      <c r="C35" s="55">
        <v>24</v>
      </c>
      <c r="D35" s="45">
        <f>ROUND(D33/C35*12,0)</f>
        <v>598500</v>
      </c>
    </row>
    <row r="36" spans="1:4" ht="15.75" thickTop="1">
      <c r="A36" s="4"/>
    </row>
    <row r="37" spans="1:4">
      <c r="A37" s="4"/>
    </row>
    <row r="39" spans="1:4">
      <c r="B39" s="43"/>
    </row>
  </sheetData>
  <mergeCells count="1">
    <mergeCell ref="D12:G12"/>
  </mergeCells>
  <printOptions horizontalCentered="1" verticalCentered="1"/>
  <pageMargins left="0.75" right="0.75" top="0.75" bottom="0.75" header="0.3" footer="0.3"/>
  <pageSetup scale="75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4QVSNHSJP2QR-935301945-42601</_dlc_DocId>
    <_dlc_DocIdUrl xmlns="00c1cf47-8665-4c73-8994-ff3a5e26da0f">
      <Url>https://amwater.sharepoint.com/sites/sers/KY/_layouts/15/DocIdRedir.aspx?ID=4QVSNHSJP2QR-935301945-42601</Url>
      <Description>4QVSNHSJP2QR-935301945-42601</Description>
    </_dlc_DocIdUrl>
  </documentManagement>
</p:properties>
</file>

<file path=customXml/itemProps1.xml><?xml version="1.0" encoding="utf-8"?>
<ds:datastoreItem xmlns:ds="http://schemas.openxmlformats.org/officeDocument/2006/customXml" ds:itemID="{081880D7-D8B4-414A-86E8-D0873FE351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02670-CAAD-4B55-B9BF-7E2673C4184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581111-26CB-43D5-AC89-EB7207236D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3971FF-6847-415F-A53B-5CEA9365837B}">
  <ds:schemaRefs>
    <ds:schemaRef ds:uri="00c1cf47-8665-4c73-8994-ff3a5e26da0f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2fe6fb52-c0a5-4a92-a842-c78f204765cb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Exhibit</vt:lpstr>
      <vt:lpstr>Summary by Account</vt:lpstr>
      <vt:lpstr>Workpaper 1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2026-05-22T15:58:35Z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852de031-fdb9-4381-bbeb-a0bea6c981bc</vt:lpwstr>
  </property>
</Properties>
</file>